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на 01.01.2019" sheetId="1" r:id="rId1"/>
    <sheet name="на 01.01.2020" sheetId="2" r:id="rId2"/>
    <sheet name="на 01.01.2021" sheetId="3" r:id="rId3"/>
    <sheet name="01.01.2022" sheetId="4" r:id="rId4"/>
  </sheets>
  <calcPr calcId="125725"/>
</workbook>
</file>

<file path=xl/calcChain.xml><?xml version="1.0" encoding="utf-8"?>
<calcChain xmlns="http://schemas.openxmlformats.org/spreadsheetml/2006/main">
  <c r="C9" i="4"/>
  <c r="C6" i="1"/>
  <c r="C10" i="3"/>
  <c r="C7" i="2" l="1"/>
  <c r="C9" i="3" l="1"/>
  <c r="C11"/>
  <c r="C9" i="2" l="1"/>
  <c r="C8" i="3" l="1"/>
  <c r="C8" i="1"/>
  <c r="C10" i="4" l="1"/>
  <c r="C8" s="1"/>
  <c r="C12" i="1" l="1"/>
  <c r="C6" i="2" s="1"/>
  <c r="C13" l="1"/>
  <c r="C6" i="3" s="1"/>
  <c r="C12" l="1"/>
  <c r="C6" i="4" s="1"/>
  <c r="C11" s="1"/>
</calcChain>
</file>

<file path=xl/sharedStrings.xml><?xml version="1.0" encoding="utf-8"?>
<sst xmlns="http://schemas.openxmlformats.org/spreadsheetml/2006/main" count="32" uniqueCount="25">
  <si>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</si>
  <si>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всего</t>
  </si>
  <si>
    <t>Верхний предел муниципального внутреннего долга муниципального образования Кондинский район на 01.01.2020</t>
  </si>
  <si>
    <t>Остаток долгового обязательства на конец отчетного периода  на 01 января 2019 года</t>
  </si>
  <si>
    <t>Верхний предел муниципального внутреннего долга муниципального образования Кондинский район на 01.01.2019 года</t>
  </si>
  <si>
    <t>Верхний предел муниципального внутреннего долга муниципального образования Кондинский район на 01.01.2020 года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</si>
  <si>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2020 год (окт-дек)</t>
  </si>
  <si>
    <t>Верхний предел муниципального внутреннего долга муниципального образования Кондинский район на 01.01.2021</t>
  </si>
  <si>
    <t>Верхний предел муниципального внутреннего долга муниципального образования Кондинский район на 01.01.2021 года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</si>
  <si>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2020 год остаток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</si>
  <si>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2021 год (окт-дек)</t>
  </si>
  <si>
    <t>Остаток долгового обязательства на конец отчетного периода  на 01 января 2020 года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</si>
  <si>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</si>
  <si>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2018 год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</si>
  <si>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2019 год (окт-дек)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</si>
  <si>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Федерации( покрытие дефицита) за 2018 год (окт-дек)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</si>
  <si>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2019 год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</si>
  <si>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(покрытие дефицита) за 2019 год</t>
  </si>
  <si>
    <t>Верхний предел муниципального внутреннего долга муниципального образования Кондинский район на 01.01.2022 года</t>
  </si>
  <si>
    <t>Остаток долгового обязательства на конец отчетного периода  на 01 января 2021 года</t>
  </si>
  <si>
    <t>Остаток долгового обязательства на конец отчетного периода  на 01 января 2022 года</t>
  </si>
  <si>
    <t>Верхний предел муниципального внутреннего долга муниципального образования Кондинский район на 01.01.2022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</si>
  <si>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2021 год остаток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</si>
  <si>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за 2022 год (окт-дек)</t>
  </si>
  <si>
    <t>Верхний предел муниципального внутреннего долга муниципального образования Кондинский район на 01.01.2023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</si>
</sst>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4" fontId="1" fillId="0" borderId="1" xfId="0" applyNumberFormat="1" applyFont="1" applyBorder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F31"/>
  <sheetViews>
    <sheetView workbookViewId="0">
      <selection activeCell="C6" sqref="C6"/>
    </sheetView>
  </sheetViews>
  <sheetFormatPr defaultRowHeight="15"/>
  <cols>
    <col min="2" max="2" width="44.85546875" customWidth="1"/>
    <col min="3" max="3" width="21.42578125" customWidth="1"/>
    <col min="6" max="6" width="12.42578125" bestFit="1" customWidth="1"/>
  </cols>
  <sheetData>
    <row r="4" spans="2:6" ht="60" customHeight="1">
      <c r="B4" s="7" t="s">
        <v>4</v>
      </c>
      <c r="C4" s="7"/>
    </row>
    <row r="6" spans="2:6" ht="30">
      <c r="B6" s="3" t="s">
        <v>3</v>
      </c>
      <c r="C6" s="5">
        <f>44100000+42059873.55</f>
        <v>86159873.549999997</v>
      </c>
      <c r="D6" s="2"/>
      <c r="E6" s="2"/>
      <c r="F6" s="2"/>
    </row>
    <row r="7" spans="2:6" ht="48.75" customHeight="1">
      <c r="B7" s="3" t="s">
        <v>0</v>
      </c>
      <c r="C7" s="5">
        <v>60232568.07</v>
      </c>
      <c r="D7" s="2"/>
      <c r="E7" s="2"/>
      <c r="F7" s="2"/>
    </row>
    <row r="8" spans="2:6" ht="83.25" customHeight="1">
      <c r="B8" s="4" t="s">
        <v>1</v>
      </c>
      <c r="C8" s="6">
        <f>C9+C10+C11</f>
        <v>111959873.55</v>
      </c>
      <c r="D8" s="2"/>
      <c r="E8" s="2"/>
      <c r="F8" s="2"/>
    </row>
    <row r="9" spans="2:6" ht="74.25" customHeight="1">
      <c r="B9" s="3" t="s">
        <v>13</v>
      </c>
      <c r="C9" s="5">
        <v>42059873.549999997</v>
      </c>
      <c r="D9" s="2"/>
      <c r="E9" s="2"/>
      <c r="F9" s="2"/>
    </row>
    <row r="10" spans="2:6" ht="75">
      <c r="B10" s="3" t="s">
        <v>14</v>
      </c>
      <c r="C10" s="5">
        <v>25800000</v>
      </c>
      <c r="D10" s="2"/>
      <c r="E10" s="2"/>
      <c r="F10" s="2"/>
    </row>
    <row r="11" spans="2:6" ht="75">
      <c r="B11" s="3" t="s">
        <v>15</v>
      </c>
      <c r="C11" s="5">
        <v>44100000</v>
      </c>
      <c r="D11" s="2"/>
      <c r="E11" s="2"/>
      <c r="F11" s="2"/>
    </row>
    <row r="12" spans="2:6" ht="45">
      <c r="B12" s="4" t="s">
        <v>2</v>
      </c>
      <c r="C12" s="6">
        <f>C6+C7-C8</f>
        <v>34432568.070000008</v>
      </c>
      <c r="D12" s="2"/>
      <c r="E12" s="2"/>
      <c r="F12" s="2"/>
    </row>
    <row r="13" spans="2:6">
      <c r="B13" s="1"/>
      <c r="C13" s="2"/>
      <c r="D13" s="2"/>
      <c r="E13" s="2"/>
      <c r="F13" s="2"/>
    </row>
    <row r="14" spans="2:6">
      <c r="B14" s="1"/>
      <c r="C14" s="2"/>
      <c r="D14" s="2"/>
      <c r="E14" s="2"/>
      <c r="F14" s="2"/>
    </row>
    <row r="15" spans="2:6">
      <c r="B15" s="1"/>
      <c r="C15" s="2"/>
      <c r="D15" s="2"/>
      <c r="E15" s="2"/>
      <c r="F15" s="2"/>
    </row>
    <row r="16" spans="2:6">
      <c r="B16" s="1"/>
      <c r="C16" s="2"/>
      <c r="D16" s="2"/>
      <c r="E16" s="2"/>
      <c r="F16" s="2"/>
    </row>
    <row r="17" spans="2:6">
      <c r="B17" s="1"/>
      <c r="C17" s="2"/>
      <c r="D17" s="2"/>
      <c r="E17" s="2"/>
      <c r="F17" s="2"/>
    </row>
    <row r="18" spans="2:6">
      <c r="B18" s="1"/>
      <c r="C18" s="2"/>
      <c r="D18" s="2"/>
      <c r="E18" s="2"/>
      <c r="F18" s="2"/>
    </row>
    <row r="19" spans="2:6">
      <c r="B19" s="1"/>
      <c r="C19" s="2"/>
      <c r="D19" s="2"/>
      <c r="E19" s="2"/>
      <c r="F19" s="2"/>
    </row>
    <row r="20" spans="2:6">
      <c r="B20" s="1"/>
      <c r="C20" s="2"/>
      <c r="D20" s="2"/>
      <c r="E20" s="2"/>
      <c r="F20" s="2"/>
    </row>
    <row r="21" spans="2:6">
      <c r="B21" s="1"/>
      <c r="C21" s="2"/>
      <c r="D21" s="2"/>
      <c r="E21" s="2"/>
      <c r="F21" s="2"/>
    </row>
    <row r="22" spans="2:6">
      <c r="B22" s="1"/>
      <c r="C22" s="2"/>
      <c r="D22" s="2"/>
      <c r="E22" s="2"/>
      <c r="F22" s="2"/>
    </row>
    <row r="23" spans="2:6">
      <c r="B23" s="1"/>
      <c r="C23" s="2"/>
      <c r="D23" s="2"/>
      <c r="E23" s="2"/>
      <c r="F23" s="2"/>
    </row>
    <row r="24" spans="2:6">
      <c r="C24" s="2"/>
      <c r="D24" s="2"/>
      <c r="E24" s="2"/>
      <c r="F24" s="2"/>
    </row>
    <row r="25" spans="2:6">
      <c r="C25" s="2"/>
      <c r="D25" s="2"/>
      <c r="E25" s="2"/>
      <c r="F25" s="2"/>
    </row>
    <row r="26" spans="2:6">
      <c r="C26" s="2"/>
      <c r="D26" s="2"/>
      <c r="E26" s="2"/>
      <c r="F26" s="2"/>
    </row>
    <row r="27" spans="2:6">
      <c r="C27" s="2"/>
      <c r="D27" s="2"/>
      <c r="E27" s="2"/>
      <c r="F27" s="2"/>
    </row>
    <row r="28" spans="2:6">
      <c r="C28" s="2"/>
      <c r="D28" s="2"/>
      <c r="E28" s="2"/>
      <c r="F28" s="2"/>
    </row>
    <row r="29" spans="2:6">
      <c r="C29" s="2"/>
      <c r="D29" s="2"/>
      <c r="E29" s="2"/>
      <c r="F29" s="2"/>
    </row>
    <row r="30" spans="2:6">
      <c r="C30" s="2"/>
      <c r="D30" s="2"/>
      <c r="E30" s="2"/>
      <c r="F30" s="2"/>
    </row>
    <row r="31" spans="2:6">
      <c r="C31" s="2"/>
      <c r="D31" s="2"/>
      <c r="E31" s="2"/>
      <c r="F31" s="2"/>
    </row>
  </sheetData>
  <mergeCells count="1"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F32"/>
  <sheetViews>
    <sheetView topLeftCell="A4" workbookViewId="0">
      <selection activeCell="B13" sqref="B13"/>
    </sheetView>
  </sheetViews>
  <sheetFormatPr defaultRowHeight="15"/>
  <cols>
    <col min="2" max="2" width="44.85546875" customWidth="1"/>
    <col min="3" max="3" width="20.5703125" customWidth="1"/>
  </cols>
  <sheetData>
    <row r="4" spans="2:6" ht="51" customHeight="1">
      <c r="B4" s="7" t="s">
        <v>5</v>
      </c>
      <c r="C4" s="7"/>
    </row>
    <row r="6" spans="2:6" ht="30">
      <c r="B6" s="3" t="s">
        <v>11</v>
      </c>
      <c r="C6" s="5">
        <f>'на 01.01.2019'!C12</f>
        <v>34432568.070000008</v>
      </c>
      <c r="D6" s="2"/>
      <c r="E6" s="2"/>
      <c r="F6" s="2"/>
    </row>
    <row r="7" spans="2:6" ht="48.75" customHeight="1">
      <c r="B7" s="3" t="s">
        <v>0</v>
      </c>
      <c r="C7" s="5">
        <f>60285857.26</f>
        <v>60285857.259999998</v>
      </c>
      <c r="D7" s="2"/>
      <c r="E7" s="2"/>
      <c r="F7" s="2"/>
    </row>
    <row r="8" spans="2:6" ht="48.75" customHeight="1">
      <c r="B8" s="3" t="s">
        <v>0</v>
      </c>
      <c r="C8" s="5">
        <v>0</v>
      </c>
      <c r="D8" s="2"/>
      <c r="E8" s="2"/>
      <c r="F8" s="2"/>
    </row>
    <row r="9" spans="2:6" ht="83.25" customHeight="1">
      <c r="B9" s="4" t="s">
        <v>1</v>
      </c>
      <c r="C9" s="6">
        <f>C10+C12+C11</f>
        <v>60269468.07</v>
      </c>
      <c r="D9" s="2"/>
      <c r="E9" s="2"/>
      <c r="F9" s="2"/>
    </row>
    <row r="10" spans="2:6" ht="74.25" customHeight="1">
      <c r="B10" s="3" t="s">
        <v>16</v>
      </c>
      <c r="C10" s="5">
        <v>34432568.07</v>
      </c>
      <c r="D10" s="2"/>
      <c r="E10" s="2"/>
      <c r="F10" s="2"/>
    </row>
    <row r="11" spans="2:6" ht="74.25" customHeight="1">
      <c r="B11" s="3" t="s">
        <v>17</v>
      </c>
      <c r="C11" s="5">
        <v>0</v>
      </c>
      <c r="D11" s="2"/>
      <c r="E11" s="2"/>
      <c r="F11" s="2"/>
    </row>
    <row r="12" spans="2:6" ht="75">
      <c r="B12" s="3" t="s">
        <v>6</v>
      </c>
      <c r="C12" s="5">
        <v>25836900</v>
      </c>
      <c r="D12" s="2"/>
      <c r="E12" s="2"/>
      <c r="F12" s="2"/>
    </row>
    <row r="13" spans="2:6" ht="45">
      <c r="B13" s="4" t="s">
        <v>7</v>
      </c>
      <c r="C13" s="6">
        <f>C6+C7+C8-C9</f>
        <v>34448957.260000013</v>
      </c>
      <c r="D13" s="2"/>
      <c r="E13" s="2"/>
      <c r="F13" s="2"/>
    </row>
    <row r="14" spans="2:6">
      <c r="B14" s="1"/>
      <c r="C14" s="2"/>
      <c r="D14" s="2"/>
      <c r="E14" s="2"/>
      <c r="F14" s="2"/>
    </row>
    <row r="15" spans="2:6">
      <c r="B15" s="1"/>
      <c r="C15" s="2"/>
      <c r="D15" s="2"/>
      <c r="E15" s="2"/>
      <c r="F15" s="2"/>
    </row>
    <row r="16" spans="2:6">
      <c r="B16" s="1"/>
      <c r="C16" s="2"/>
      <c r="D16" s="2"/>
      <c r="E16" s="2"/>
      <c r="F16" s="2"/>
    </row>
    <row r="17" spans="2:6">
      <c r="B17" s="1"/>
      <c r="C17" s="2"/>
      <c r="D17" s="2"/>
      <c r="E17" s="2"/>
      <c r="F17" s="2"/>
    </row>
    <row r="18" spans="2:6">
      <c r="B18" s="1"/>
      <c r="C18" s="2"/>
      <c r="D18" s="2"/>
      <c r="E18" s="2"/>
      <c r="F18" s="2"/>
    </row>
    <row r="19" spans="2:6">
      <c r="B19" s="1"/>
      <c r="C19" s="2"/>
      <c r="D19" s="2"/>
      <c r="E19" s="2"/>
      <c r="F19" s="2"/>
    </row>
    <row r="20" spans="2:6">
      <c r="B20" s="1"/>
      <c r="C20" s="2"/>
      <c r="D20" s="2"/>
      <c r="E20" s="2"/>
      <c r="F20" s="2"/>
    </row>
    <row r="21" spans="2:6">
      <c r="B21" s="1"/>
      <c r="C21" s="2"/>
      <c r="D21" s="2"/>
      <c r="E21" s="2"/>
      <c r="F21" s="2"/>
    </row>
    <row r="22" spans="2:6">
      <c r="B22" s="1"/>
      <c r="C22" s="2"/>
      <c r="D22" s="2"/>
      <c r="E22" s="2"/>
      <c r="F22" s="2"/>
    </row>
    <row r="23" spans="2:6">
      <c r="B23" s="1"/>
      <c r="C23" s="2"/>
      <c r="D23" s="2"/>
      <c r="E23" s="2"/>
      <c r="F23" s="2"/>
    </row>
    <row r="24" spans="2:6">
      <c r="B24" s="1"/>
      <c r="C24" s="2"/>
      <c r="D24" s="2"/>
      <c r="E24" s="2"/>
      <c r="F24" s="2"/>
    </row>
    <row r="25" spans="2:6">
      <c r="C25" s="2"/>
      <c r="D25" s="2"/>
      <c r="E25" s="2"/>
      <c r="F25" s="2"/>
    </row>
    <row r="26" spans="2:6">
      <c r="C26" s="2"/>
      <c r="D26" s="2"/>
      <c r="E26" s="2"/>
      <c r="F26" s="2"/>
    </row>
    <row r="27" spans="2:6">
      <c r="C27" s="2"/>
      <c r="D27" s="2"/>
      <c r="E27" s="2"/>
      <c r="F27" s="2"/>
    </row>
    <row r="28" spans="2:6">
      <c r="C28" s="2"/>
      <c r="D28" s="2"/>
      <c r="E28" s="2"/>
      <c r="F28" s="2"/>
    </row>
    <row r="29" spans="2:6">
      <c r="C29" s="2"/>
      <c r="D29" s="2"/>
      <c r="E29" s="2"/>
      <c r="F29" s="2"/>
    </row>
    <row r="30" spans="2:6">
      <c r="C30" s="2"/>
      <c r="D30" s="2"/>
      <c r="E30" s="2"/>
      <c r="F30" s="2"/>
    </row>
    <row r="31" spans="2:6">
      <c r="C31" s="2"/>
      <c r="D31" s="2"/>
      <c r="E31" s="2"/>
      <c r="F31" s="2"/>
    </row>
    <row r="32" spans="2:6">
      <c r="C32" s="2"/>
      <c r="D32" s="2"/>
      <c r="E32" s="2"/>
      <c r="F32" s="2"/>
    </row>
  </sheetData>
  <mergeCells count="1"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4:F31"/>
  <sheetViews>
    <sheetView tabSelected="1" workbookViewId="0">
      <selection activeCell="C7" sqref="C7"/>
    </sheetView>
  </sheetViews>
  <sheetFormatPr defaultRowHeight="15"/>
  <cols>
    <col min="2" max="2" width="44.85546875" customWidth="1"/>
    <col min="3" max="3" width="19.7109375" customWidth="1"/>
  </cols>
  <sheetData>
    <row r="4" spans="2:6" ht="46.5" customHeight="1">
      <c r="B4" s="7" t="s">
        <v>8</v>
      </c>
      <c r="C4" s="7"/>
    </row>
    <row r="6" spans="2:6" ht="30">
      <c r="B6" s="3" t="s">
        <v>19</v>
      </c>
      <c r="C6" s="5">
        <f>'на 01.01.2020'!C13</f>
        <v>34448957.260000013</v>
      </c>
      <c r="D6" s="2"/>
      <c r="E6" s="2"/>
      <c r="F6" s="2"/>
    </row>
    <row r="7" spans="2:6" ht="48.75" customHeight="1">
      <c r="B7" s="3" t="s">
        <v>0</v>
      </c>
      <c r="C7" s="5">
        <v>60285857.259999998</v>
      </c>
      <c r="D7" s="2"/>
      <c r="E7" s="2"/>
      <c r="F7" s="2"/>
    </row>
    <row r="8" spans="2:6" ht="83.25" customHeight="1">
      <c r="B8" s="4" t="s">
        <v>1</v>
      </c>
      <c r="C8" s="6">
        <f>C9+C10+C11</f>
        <v>60285857.259999998</v>
      </c>
      <c r="D8" s="2"/>
      <c r="E8" s="2"/>
      <c r="F8" s="2"/>
    </row>
    <row r="9" spans="2:6" ht="74.25" customHeight="1">
      <c r="B9" s="3" t="s">
        <v>9</v>
      </c>
      <c r="C9" s="5">
        <f>'на 01.01.2020'!C7-'на 01.01.2020'!C12</f>
        <v>34448957.259999998</v>
      </c>
      <c r="D9" s="2"/>
      <c r="E9" s="2"/>
      <c r="F9" s="2"/>
    </row>
    <row r="10" spans="2:6" ht="75">
      <c r="B10" s="3" t="s">
        <v>10</v>
      </c>
      <c r="C10" s="5">
        <f>8612300*3</f>
        <v>25836900</v>
      </c>
      <c r="D10" s="2"/>
      <c r="E10" s="2"/>
      <c r="F10" s="2"/>
    </row>
    <row r="11" spans="2:6" ht="60">
      <c r="B11" s="3" t="s">
        <v>12</v>
      </c>
      <c r="C11" s="5">
        <f>'на 01.01.2020'!C8-'на 01.01.2020'!C11</f>
        <v>0</v>
      </c>
      <c r="D11" s="2"/>
      <c r="E11" s="2"/>
      <c r="F11" s="2"/>
    </row>
    <row r="12" spans="2:6" ht="45">
      <c r="B12" s="4" t="s">
        <v>21</v>
      </c>
      <c r="C12" s="6">
        <f>C6+C7-C8</f>
        <v>34448957.260000013</v>
      </c>
      <c r="D12" s="2"/>
      <c r="E12" s="2"/>
      <c r="F12" s="2"/>
    </row>
    <row r="13" spans="2:6">
      <c r="B13" s="1"/>
      <c r="C13" s="2"/>
      <c r="D13" s="2"/>
      <c r="E13" s="2"/>
      <c r="F13" s="2"/>
    </row>
    <row r="14" spans="2:6">
      <c r="B14" s="1"/>
      <c r="C14" s="2"/>
      <c r="D14" s="2"/>
      <c r="E14" s="2"/>
      <c r="F14" s="2"/>
    </row>
    <row r="15" spans="2:6">
      <c r="B15" s="1"/>
      <c r="C15" s="2"/>
      <c r="D15" s="2"/>
      <c r="E15" s="2"/>
      <c r="F15" s="2"/>
    </row>
    <row r="16" spans="2:6">
      <c r="B16" s="1"/>
      <c r="C16" s="2"/>
      <c r="D16" s="2"/>
      <c r="E16" s="2"/>
      <c r="F16" s="2"/>
    </row>
    <row r="17" spans="2:6">
      <c r="B17" s="1"/>
      <c r="C17" s="2"/>
      <c r="D17" s="2"/>
      <c r="E17" s="2"/>
      <c r="F17" s="2"/>
    </row>
    <row r="18" spans="2:6">
      <c r="B18" s="1"/>
      <c r="C18" s="2"/>
      <c r="D18" s="2"/>
      <c r="E18" s="2"/>
      <c r="F18" s="2"/>
    </row>
    <row r="19" spans="2:6">
      <c r="B19" s="1"/>
      <c r="C19" s="2"/>
      <c r="D19" s="2"/>
      <c r="E19" s="2"/>
      <c r="F19" s="2"/>
    </row>
    <row r="20" spans="2:6">
      <c r="B20" s="1"/>
      <c r="C20" s="2"/>
      <c r="D20" s="2"/>
      <c r="E20" s="2"/>
      <c r="F20" s="2"/>
    </row>
    <row r="21" spans="2:6">
      <c r="B21" s="1"/>
      <c r="C21" s="2"/>
      <c r="D21" s="2"/>
      <c r="E21" s="2"/>
      <c r="F21" s="2"/>
    </row>
    <row r="22" spans="2:6">
      <c r="B22" s="1"/>
      <c r="C22" s="2"/>
      <c r="D22" s="2"/>
      <c r="E22" s="2"/>
      <c r="F22" s="2"/>
    </row>
    <row r="23" spans="2:6">
      <c r="B23" s="1"/>
      <c r="C23" s="2"/>
      <c r="D23" s="2"/>
      <c r="E23" s="2"/>
      <c r="F23" s="2"/>
    </row>
    <row r="24" spans="2:6">
      <c r="C24" s="2"/>
      <c r="D24" s="2"/>
      <c r="E24" s="2"/>
      <c r="F24" s="2"/>
    </row>
    <row r="25" spans="2:6">
      <c r="C25" s="2"/>
      <c r="D25" s="2"/>
      <c r="E25" s="2"/>
      <c r="F25" s="2"/>
    </row>
    <row r="26" spans="2:6">
      <c r="C26" s="2"/>
      <c r="D26" s="2"/>
      <c r="E26" s="2"/>
      <c r="F26" s="2"/>
    </row>
    <row r="27" spans="2:6">
      <c r="C27" s="2"/>
      <c r="D27" s="2"/>
      <c r="E27" s="2"/>
      <c r="F27" s="2"/>
    </row>
    <row r="28" spans="2:6">
      <c r="C28" s="2"/>
      <c r="D28" s="2"/>
      <c r="E28" s="2"/>
      <c r="F28" s="2"/>
    </row>
    <row r="29" spans="2:6">
      <c r="C29" s="2"/>
      <c r="D29" s="2"/>
      <c r="E29" s="2"/>
      <c r="F29" s="2"/>
    </row>
    <row r="30" spans="2:6">
      <c r="C30" s="2"/>
      <c r="D30" s="2"/>
      <c r="E30" s="2"/>
      <c r="F30" s="2"/>
    </row>
    <row r="31" spans="2:6">
      <c r="C31" s="2"/>
      <c r="D31" s="2"/>
      <c r="E31" s="2"/>
      <c r="F31" s="2"/>
    </row>
  </sheetData>
  <mergeCells count="1"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4:F30"/>
  <sheetViews>
    <sheetView workbookViewId="0">
      <selection activeCell="C7" sqref="C7"/>
    </sheetView>
  </sheetViews>
  <sheetFormatPr defaultRowHeight="15"/>
  <cols>
    <col min="2" max="2" width="44.85546875" customWidth="1"/>
    <col min="3" max="3" width="19.7109375" customWidth="1"/>
  </cols>
  <sheetData>
    <row r="4" spans="2:6" ht="46.5" customHeight="1">
      <c r="B4" s="7" t="s">
        <v>18</v>
      </c>
      <c r="C4" s="7"/>
    </row>
    <row r="6" spans="2:6" ht="30">
      <c r="B6" s="3" t="s">
        <v>20</v>
      </c>
      <c r="C6" s="5">
        <f>'на 01.01.2021'!C12</f>
        <v>34448957.260000013</v>
      </c>
      <c r="D6" s="2"/>
      <c r="E6" s="2"/>
      <c r="F6" s="2"/>
    </row>
    <row r="7" spans="2:6" ht="48.75" customHeight="1">
      <c r="B7" s="3" t="s">
        <v>0</v>
      </c>
      <c r="C7" s="5">
        <v>0</v>
      </c>
      <c r="D7" s="2"/>
      <c r="E7" s="2"/>
      <c r="F7" s="2"/>
    </row>
    <row r="8" spans="2:6" ht="83.25" customHeight="1">
      <c r="B8" s="4" t="s">
        <v>1</v>
      </c>
      <c r="C8" s="6">
        <f>C9+C10</f>
        <v>34448957.259999998</v>
      </c>
      <c r="D8" s="2"/>
      <c r="E8" s="2"/>
      <c r="F8" s="2"/>
    </row>
    <row r="9" spans="2:6" ht="74.25" customHeight="1">
      <c r="B9" s="3" t="s">
        <v>22</v>
      </c>
      <c r="C9" s="5">
        <f>'на 01.01.2021'!C7-'на 01.01.2021'!C10</f>
        <v>34448957.259999998</v>
      </c>
      <c r="D9" s="2"/>
      <c r="E9" s="2"/>
      <c r="F9" s="2"/>
    </row>
    <row r="10" spans="2:6" ht="75">
      <c r="B10" s="3" t="s">
        <v>23</v>
      </c>
      <c r="C10" s="5">
        <f>C7/8*3</f>
        <v>0</v>
      </c>
      <c r="D10" s="2"/>
      <c r="E10" s="2"/>
      <c r="F10" s="2"/>
    </row>
    <row r="11" spans="2:6" ht="45">
      <c r="B11" s="4" t="s">
        <v>24</v>
      </c>
      <c r="C11" s="6">
        <f>C6+C7-C8</f>
        <v>0</v>
      </c>
      <c r="D11" s="2"/>
      <c r="E11" s="2"/>
      <c r="F11" s="2"/>
    </row>
    <row r="12" spans="2:6">
      <c r="B12" s="1"/>
      <c r="C12" s="2"/>
      <c r="D12" s="2"/>
      <c r="E12" s="2"/>
      <c r="F12" s="2"/>
    </row>
    <row r="13" spans="2:6">
      <c r="B13" s="1"/>
      <c r="C13" s="2"/>
      <c r="D13" s="2"/>
      <c r="E13" s="2"/>
      <c r="F13" s="2"/>
    </row>
    <row r="14" spans="2:6">
      <c r="B14" s="1"/>
      <c r="C14" s="2"/>
      <c r="D14" s="2"/>
      <c r="E14" s="2"/>
      <c r="F14" s="2"/>
    </row>
    <row r="15" spans="2:6">
      <c r="B15" s="1"/>
      <c r="C15" s="2"/>
      <c r="D15" s="2"/>
      <c r="E15" s="2"/>
      <c r="F15" s="2"/>
    </row>
    <row r="16" spans="2:6">
      <c r="B16" s="1"/>
      <c r="C16" s="2"/>
      <c r="D16" s="2"/>
      <c r="E16" s="2"/>
      <c r="F16" s="2"/>
    </row>
    <row r="17" spans="2:6">
      <c r="B17" s="1"/>
      <c r="C17" s="2"/>
      <c r="D17" s="2"/>
      <c r="E17" s="2"/>
      <c r="F17" s="2"/>
    </row>
    <row r="18" spans="2:6">
      <c r="B18" s="1"/>
      <c r="C18" s="2"/>
      <c r="D18" s="2"/>
      <c r="E18" s="2"/>
      <c r="F18" s="2"/>
    </row>
    <row r="19" spans="2:6">
      <c r="B19" s="1"/>
      <c r="C19" s="2"/>
      <c r="D19" s="2"/>
      <c r="E19" s="2"/>
      <c r="F19" s="2"/>
    </row>
    <row r="20" spans="2:6">
      <c r="B20" s="1"/>
      <c r="C20" s="2"/>
      <c r="D20" s="2"/>
      <c r="E20" s="2"/>
      <c r="F20" s="2"/>
    </row>
    <row r="21" spans="2:6">
      <c r="B21" s="1"/>
      <c r="C21" s="2"/>
      <c r="D21" s="2"/>
      <c r="E21" s="2"/>
      <c r="F21" s="2"/>
    </row>
    <row r="22" spans="2:6">
      <c r="B22" s="1"/>
      <c r="C22" s="2"/>
      <c r="D22" s="2"/>
      <c r="E22" s="2"/>
      <c r="F22" s="2"/>
    </row>
    <row r="23" spans="2:6">
      <c r="C23" s="2"/>
      <c r="D23" s="2"/>
      <c r="E23" s="2"/>
      <c r="F23" s="2"/>
    </row>
    <row r="24" spans="2:6">
      <c r="C24" s="2"/>
      <c r="D24" s="2"/>
      <c r="E24" s="2"/>
      <c r="F24" s="2"/>
    </row>
    <row r="25" spans="2:6">
      <c r="C25" s="2"/>
      <c r="D25" s="2"/>
      <c r="E25" s="2"/>
      <c r="F25" s="2"/>
    </row>
    <row r="26" spans="2:6">
      <c r="C26" s="2"/>
      <c r="D26" s="2"/>
      <c r="E26" s="2"/>
      <c r="F26" s="2"/>
    </row>
    <row r="27" spans="2:6">
      <c r="C27" s="2"/>
      <c r="D27" s="2"/>
      <c r="E27" s="2"/>
      <c r="F27" s="2"/>
    </row>
    <row r="28" spans="2:6">
      <c r="C28" s="2"/>
      <c r="D28" s="2"/>
      <c r="E28" s="2"/>
      <c r="F28" s="2"/>
    </row>
    <row r="29" spans="2:6">
      <c r="C29" s="2"/>
      <c r="D29" s="2"/>
      <c r="E29" s="2"/>
      <c r="F29" s="2"/>
    </row>
    <row r="30" spans="2:6">
      <c r="C30" s="2"/>
      <c r="D30" s="2"/>
      <c r="E30" s="2"/>
      <c r="F30" s="2"/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на 01.01.2019</vt:lpstr>
      <vt:lpstr>на 01.01.2020</vt:lpstr>
      <vt:lpstr>на 01.01.2021</vt:lpstr>
      <vt:lpstr>01.01.2022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2018-10-25T06:00:24Z</dcterms:modified>
</cp:coreProperties>
</file>